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definedNames>
    <definedName name="_xlnm._FilterDatabase" localSheetId="0" hidden="1">Sheet1!$B$4:$C$46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<sst xmlns="http://schemas.openxmlformats.org/spreadsheetml/2006/main" count="60">
  <si>
    <t>附件2</t>
  </si>
  <si>
    <t>汕头市金平区2018年公开招聘新教师学科需求表</t>
  </si>
  <si>
    <t>单位：金平区教育局</t>
  </si>
  <si>
    <t>序号</t>
  </si>
  <si>
    <t>单  位</t>
  </si>
  <si>
    <t>招聘人数</t>
  </si>
  <si>
    <t>语文</t>
  </si>
  <si>
    <t>数学</t>
  </si>
  <si>
    <t>英语</t>
  </si>
  <si>
    <t>品德</t>
  </si>
  <si>
    <t>科学</t>
  </si>
  <si>
    <t>体育</t>
  </si>
  <si>
    <t>音乐</t>
  </si>
  <si>
    <t>美术</t>
  </si>
  <si>
    <t>生物</t>
  </si>
  <si>
    <t>信息技术</t>
  </si>
  <si>
    <t>综合实践</t>
  </si>
  <si>
    <t>备注</t>
  </si>
  <si>
    <t>金禧中学</t>
  </si>
  <si>
    <t>第二中学</t>
  </si>
  <si>
    <t>中学合计</t>
  </si>
  <si>
    <t>嘉顿学校（小学部）</t>
  </si>
  <si>
    <t xml:space="preserve">鮀浦中心学校（小学部）       </t>
  </si>
  <si>
    <t>东厦小学</t>
  </si>
  <si>
    <t>长安小学</t>
  </si>
  <si>
    <t>华新城一小</t>
  </si>
  <si>
    <t>华新小学</t>
  </si>
  <si>
    <t>新石小学</t>
  </si>
  <si>
    <t>汇翠小学</t>
  </si>
  <si>
    <t>芙蓉小学</t>
  </si>
  <si>
    <t>水仙小学</t>
  </si>
  <si>
    <t>月季小学</t>
  </si>
  <si>
    <t>杜鹃小学</t>
  </si>
  <si>
    <t>浮东小学</t>
  </si>
  <si>
    <t>浮西小学</t>
  </si>
  <si>
    <t>北墩小学</t>
  </si>
  <si>
    <t>金砂小学</t>
  </si>
  <si>
    <t>大华二小</t>
  </si>
  <si>
    <t>金砂二小</t>
  </si>
  <si>
    <t>外马二小</t>
  </si>
  <si>
    <t>存心学校</t>
  </si>
  <si>
    <t>镇邦一小</t>
  </si>
  <si>
    <t>新乡小学</t>
  </si>
  <si>
    <t>杏花二小</t>
  </si>
  <si>
    <t>民族小学</t>
  </si>
  <si>
    <t>大窖小学</t>
  </si>
  <si>
    <t>报本小学</t>
  </si>
  <si>
    <t>月浦小学</t>
  </si>
  <si>
    <t>赤窖小学</t>
  </si>
  <si>
    <t>陇头小学</t>
  </si>
  <si>
    <t>沟南小学</t>
  </si>
  <si>
    <t>鮀东小学</t>
  </si>
  <si>
    <t>溪东小学</t>
  </si>
  <si>
    <t>莲塘小学</t>
  </si>
  <si>
    <t>玉井小学</t>
  </si>
  <si>
    <t>大场小学</t>
  </si>
  <si>
    <t>赖厝小学</t>
  </si>
  <si>
    <t>山兜小学</t>
  </si>
  <si>
    <t>沙浦小学</t>
  </si>
  <si>
    <t>小学合计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</si>
</sst>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b/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1" xfId="0" applyBorder="1">
      <alignment vertical="center"/>
    </xf>
    <xf numFmtId="0" fontId="1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tabSelected="1" view="pageBreakPreview" zoomScaleNormal="100" zoomScaleSheetLayoutView="100" workbookViewId="0">
      <pane ySplit="4" topLeftCell="A5" activePane="bottomLeft" state="frozen"/>
      <selection/>
      <selection pane="bottomLeft" activeCell="L9" sqref="L9"/>
    </sheetView>
  </sheetViews>
  <sheetFormatPr defaultColWidth="9" defaultRowHeight="13.5"/>
  <cols>
    <col min="1" max="1" width="4.375" customWidth="1"/>
    <col min="2" max="2" width="25.75" customWidth="1"/>
    <col min="3" max="3" width="8.75" style="1" customWidth="1"/>
    <col min="4" max="14" width="5.375" style="1" customWidth="1"/>
    <col min="15" max="15" width="12.125" customWidth="1"/>
  </cols>
  <sheetData>
    <row r="1" ht="18" customHeight="1" spans="2:2">
      <c r="B1" t="s">
        <v>0</v>
      </c>
    </row>
    <row r="2" ht="39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4" customHeight="1" spans="1:14">
      <c r="A3" s="3" t="s">
        <v>2</v>
      </c>
      <c r="B3" s="3"/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50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</row>
    <row r="5" customFormat="1" ht="18" customHeight="1" spans="1:15">
      <c r="A5" s="6">
        <v>1</v>
      </c>
      <c r="B5" s="7" t="s">
        <v>18</v>
      </c>
      <c r="C5" s="7">
        <v>2</v>
      </c>
      <c r="D5" s="7"/>
      <c r="E5" s="7"/>
      <c r="F5" s="7"/>
      <c r="G5" s="7"/>
      <c r="H5" s="7"/>
      <c r="I5" s="7">
        <v>1</v>
      </c>
      <c r="J5" s="7"/>
      <c r="K5" s="7"/>
      <c r="L5" s="7"/>
      <c r="M5" s="7">
        <v>1</v>
      </c>
      <c r="N5" s="7"/>
      <c r="O5" s="13"/>
    </row>
    <row r="6" customFormat="1" ht="18" customHeight="1" spans="1:15">
      <c r="A6" s="6">
        <v>2</v>
      </c>
      <c r="B6" s="7" t="s">
        <v>19</v>
      </c>
      <c r="C6" s="7">
        <v>2</v>
      </c>
      <c r="D6" s="7"/>
      <c r="E6" s="7"/>
      <c r="F6" s="7"/>
      <c r="G6" s="7"/>
      <c r="H6" s="7"/>
      <c r="I6" s="7">
        <v>1</v>
      </c>
      <c r="J6" s="7"/>
      <c r="K6" s="7"/>
      <c r="L6" s="7">
        <v>1</v>
      </c>
      <c r="M6" s="7"/>
      <c r="N6" s="7"/>
      <c r="O6" s="13"/>
    </row>
    <row r="7" customFormat="1" ht="18" customHeight="1" spans="1:15">
      <c r="A7" s="8" t="s">
        <v>20</v>
      </c>
      <c r="B7" s="9"/>
      <c r="C7" s="10">
        <f>SUM(C5:C6)</f>
        <v>4</v>
      </c>
      <c r="D7" s="10"/>
      <c r="E7" s="10"/>
      <c r="F7" s="10"/>
      <c r="G7" s="10"/>
      <c r="H7" s="10"/>
      <c r="I7" s="10">
        <f>SUM(I5:I6)</f>
        <v>2</v>
      </c>
      <c r="J7" s="10"/>
      <c r="K7" s="10"/>
      <c r="L7" s="10">
        <f>SUM(L5:L6)</f>
        <v>1</v>
      </c>
      <c r="M7" s="10">
        <f>SUM(M5:M6)</f>
        <v>1</v>
      </c>
      <c r="N7" s="10"/>
      <c r="O7" s="14"/>
    </row>
    <row r="8" customFormat="1" ht="18" customHeight="1" spans="1:15">
      <c r="A8" s="11">
        <v>1</v>
      </c>
      <c r="B8" s="6" t="s">
        <v>21</v>
      </c>
      <c r="C8" s="7">
        <f>SUM(D8:N8)</f>
        <v>1</v>
      </c>
      <c r="D8" s="7"/>
      <c r="E8" s="7">
        <v>1</v>
      </c>
      <c r="F8" s="7"/>
      <c r="G8" s="7"/>
      <c r="H8" s="7"/>
      <c r="I8" s="7"/>
      <c r="J8" s="7"/>
      <c r="K8" s="7"/>
      <c r="L8" s="7"/>
      <c r="M8" s="7"/>
      <c r="N8" s="7"/>
      <c r="O8" s="13"/>
    </row>
    <row r="9" customFormat="1" ht="18" customHeight="1" spans="1:15">
      <c r="A9" s="6">
        <v>2</v>
      </c>
      <c r="B9" s="7" t="s">
        <v>22</v>
      </c>
      <c r="C9" s="7">
        <f>SUM(D9:N9)</f>
        <v>3</v>
      </c>
      <c r="D9" s="7">
        <v>1</v>
      </c>
      <c r="E9" s="7">
        <v>1</v>
      </c>
      <c r="F9" s="7"/>
      <c r="G9" s="7"/>
      <c r="H9" s="7"/>
      <c r="I9" s="7"/>
      <c r="J9" s="7">
        <v>1</v>
      </c>
      <c r="K9" s="7"/>
      <c r="L9" s="7"/>
      <c r="M9" s="7"/>
      <c r="N9" s="7"/>
      <c r="O9" s="13"/>
    </row>
    <row r="10" customFormat="1" ht="18" customHeight="1" spans="1:15">
      <c r="A10" s="11">
        <v>3</v>
      </c>
      <c r="B10" s="7" t="s">
        <v>23</v>
      </c>
      <c r="C10" s="7">
        <v>1</v>
      </c>
      <c r="D10" s="7">
        <v>1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13"/>
    </row>
    <row r="11" ht="18" customHeight="1" spans="1:15">
      <c r="A11" s="11">
        <v>4</v>
      </c>
      <c r="B11" s="7" t="s">
        <v>24</v>
      </c>
      <c r="C11" s="7">
        <v>7</v>
      </c>
      <c r="D11" s="7">
        <v>1</v>
      </c>
      <c r="E11" s="7">
        <v>3</v>
      </c>
      <c r="F11" s="7"/>
      <c r="G11" s="7"/>
      <c r="H11" s="7">
        <v>1</v>
      </c>
      <c r="I11" s="7"/>
      <c r="J11" s="7">
        <v>1</v>
      </c>
      <c r="K11" s="7"/>
      <c r="L11" s="7"/>
      <c r="M11" s="7"/>
      <c r="N11" s="7">
        <v>1</v>
      </c>
      <c r="O11" s="13"/>
    </row>
    <row r="12" ht="18" customHeight="1" spans="1:15">
      <c r="A12" s="6">
        <v>5</v>
      </c>
      <c r="B12" s="7" t="s">
        <v>25</v>
      </c>
      <c r="C12" s="7">
        <f>SUM(D12:N12)</f>
        <v>4</v>
      </c>
      <c r="D12" s="7">
        <v>2</v>
      </c>
      <c r="E12" s="7"/>
      <c r="F12" s="7"/>
      <c r="G12" s="7"/>
      <c r="H12" s="7"/>
      <c r="I12" s="7">
        <v>1</v>
      </c>
      <c r="J12" s="7">
        <v>1</v>
      </c>
      <c r="K12" s="7"/>
      <c r="L12" s="7"/>
      <c r="M12" s="7"/>
      <c r="N12" s="7"/>
      <c r="O12" s="13"/>
    </row>
    <row r="13" ht="18" customHeight="1" spans="1:15">
      <c r="A13" s="11">
        <v>6</v>
      </c>
      <c r="B13" s="7" t="s">
        <v>26</v>
      </c>
      <c r="C13" s="7">
        <f>SUM(D13:N13)</f>
        <v>1</v>
      </c>
      <c r="D13" s="7"/>
      <c r="E13" s="7"/>
      <c r="F13" s="7"/>
      <c r="G13" s="7"/>
      <c r="H13" s="7">
        <v>1</v>
      </c>
      <c r="I13" s="7"/>
      <c r="J13" s="7"/>
      <c r="K13" s="7"/>
      <c r="L13" s="7"/>
      <c r="M13" s="7"/>
      <c r="N13" s="7"/>
      <c r="O13" s="13"/>
    </row>
    <row r="14" customFormat="1" ht="18" customHeight="1" spans="1:15">
      <c r="A14" s="11">
        <v>7</v>
      </c>
      <c r="B14" s="7" t="s">
        <v>27</v>
      </c>
      <c r="C14" s="7">
        <v>1</v>
      </c>
      <c r="D14" s="7">
        <v>1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13"/>
    </row>
    <row r="15" customFormat="1" ht="18" customHeight="1" spans="1:15">
      <c r="A15" s="6">
        <v>8</v>
      </c>
      <c r="B15" s="7" t="s">
        <v>28</v>
      </c>
      <c r="C15" s="7">
        <f t="shared" ref="C15:C24" si="0">SUM(D15:N15)</f>
        <v>1</v>
      </c>
      <c r="D15" s="7"/>
      <c r="E15" s="7"/>
      <c r="F15" s="7"/>
      <c r="G15" s="7"/>
      <c r="H15" s="7">
        <v>1</v>
      </c>
      <c r="I15" s="7"/>
      <c r="J15" s="7"/>
      <c r="K15" s="7"/>
      <c r="L15" s="7"/>
      <c r="M15" s="7"/>
      <c r="N15" s="7"/>
      <c r="O15" s="13"/>
    </row>
    <row r="16" ht="18" customHeight="1" spans="1:15">
      <c r="A16" s="11">
        <v>9</v>
      </c>
      <c r="B16" s="7" t="s">
        <v>29</v>
      </c>
      <c r="C16" s="7">
        <v>3</v>
      </c>
      <c r="D16" s="7"/>
      <c r="E16" s="7"/>
      <c r="F16" s="7">
        <v>1</v>
      </c>
      <c r="G16" s="7"/>
      <c r="H16" s="7"/>
      <c r="I16" s="7">
        <v>1</v>
      </c>
      <c r="J16" s="7"/>
      <c r="K16" s="7"/>
      <c r="L16" s="7"/>
      <c r="M16" s="7">
        <v>1</v>
      </c>
      <c r="N16" s="7"/>
      <c r="O16" s="13"/>
    </row>
    <row r="17" ht="18" customHeight="1" spans="1:15">
      <c r="A17" s="11">
        <v>10</v>
      </c>
      <c r="B17" s="7" t="s">
        <v>30</v>
      </c>
      <c r="C17" s="7">
        <f t="shared" si="0"/>
        <v>1</v>
      </c>
      <c r="D17" s="7"/>
      <c r="E17" s="7"/>
      <c r="F17" s="7"/>
      <c r="G17" s="7"/>
      <c r="H17" s="7"/>
      <c r="I17" s="7"/>
      <c r="J17" s="7">
        <v>1</v>
      </c>
      <c r="K17" s="7"/>
      <c r="L17" s="7"/>
      <c r="M17" s="7"/>
      <c r="N17" s="7"/>
      <c r="O17" s="13"/>
    </row>
    <row r="18" ht="18" customHeight="1" spans="1:15">
      <c r="A18" s="6">
        <v>11</v>
      </c>
      <c r="B18" s="7" t="s">
        <v>31</v>
      </c>
      <c r="C18" s="7">
        <f t="shared" si="0"/>
        <v>2</v>
      </c>
      <c r="D18" s="7">
        <v>1</v>
      </c>
      <c r="E18" s="7">
        <v>1</v>
      </c>
      <c r="F18" s="7"/>
      <c r="G18" s="7"/>
      <c r="H18" s="7"/>
      <c r="I18" s="7"/>
      <c r="J18" s="7"/>
      <c r="K18" s="7"/>
      <c r="L18" s="7"/>
      <c r="M18" s="7"/>
      <c r="N18" s="7"/>
      <c r="O18" s="13"/>
    </row>
    <row r="19" ht="18" customHeight="1" spans="1:15">
      <c r="A19" s="11">
        <v>12</v>
      </c>
      <c r="B19" s="7" t="s">
        <v>32</v>
      </c>
      <c r="C19" s="7">
        <f t="shared" si="0"/>
        <v>3</v>
      </c>
      <c r="D19" s="7"/>
      <c r="E19" s="7">
        <v>2</v>
      </c>
      <c r="F19" s="7"/>
      <c r="G19" s="7"/>
      <c r="H19" s="7"/>
      <c r="I19" s="7"/>
      <c r="J19" s="7">
        <v>1</v>
      </c>
      <c r="K19" s="7"/>
      <c r="L19" s="7"/>
      <c r="M19" s="7"/>
      <c r="N19" s="7"/>
      <c r="O19" s="13"/>
    </row>
    <row r="20" ht="18" customHeight="1" spans="1:15">
      <c r="A20" s="11">
        <v>13</v>
      </c>
      <c r="B20" s="7" t="s">
        <v>33</v>
      </c>
      <c r="C20" s="7">
        <f t="shared" si="0"/>
        <v>3</v>
      </c>
      <c r="D20" s="7">
        <v>1</v>
      </c>
      <c r="E20" s="7">
        <v>1</v>
      </c>
      <c r="F20" s="7"/>
      <c r="G20" s="7"/>
      <c r="H20" s="7">
        <v>1</v>
      </c>
      <c r="I20" s="7"/>
      <c r="J20" s="7"/>
      <c r="K20" s="7"/>
      <c r="L20" s="7"/>
      <c r="M20" s="7"/>
      <c r="N20" s="7"/>
      <c r="O20" s="13"/>
    </row>
    <row r="21" ht="18" customHeight="1" spans="1:15">
      <c r="A21" s="6">
        <v>14</v>
      </c>
      <c r="B21" s="7" t="s">
        <v>34</v>
      </c>
      <c r="C21" s="7">
        <f t="shared" si="0"/>
        <v>7</v>
      </c>
      <c r="D21" s="7">
        <v>2</v>
      </c>
      <c r="E21" s="7">
        <v>2</v>
      </c>
      <c r="F21" s="7">
        <v>1</v>
      </c>
      <c r="G21" s="7"/>
      <c r="H21" s="7"/>
      <c r="I21" s="7">
        <v>2</v>
      </c>
      <c r="J21" s="7"/>
      <c r="K21" s="7"/>
      <c r="L21" s="7"/>
      <c r="M21" s="7"/>
      <c r="N21" s="7"/>
      <c r="O21" s="13"/>
    </row>
    <row r="22" ht="18" customHeight="1" spans="1:15">
      <c r="A22" s="11">
        <v>15</v>
      </c>
      <c r="B22" s="7" t="s">
        <v>35</v>
      </c>
      <c r="C22" s="7">
        <f t="shared" si="0"/>
        <v>4</v>
      </c>
      <c r="D22" s="7">
        <v>2</v>
      </c>
      <c r="E22" s="7">
        <v>1</v>
      </c>
      <c r="F22" s="7"/>
      <c r="G22" s="7"/>
      <c r="H22" s="7"/>
      <c r="I22" s="7"/>
      <c r="J22" s="7"/>
      <c r="K22" s="7"/>
      <c r="L22" s="7"/>
      <c r="M22" s="7">
        <v>1</v>
      </c>
      <c r="N22" s="7"/>
      <c r="O22" s="13"/>
    </row>
    <row r="23" customFormat="1" ht="18" customHeight="1" spans="1:15">
      <c r="A23" s="11">
        <v>16</v>
      </c>
      <c r="B23" s="7" t="s">
        <v>36</v>
      </c>
      <c r="C23" s="7">
        <f t="shared" si="0"/>
        <v>1</v>
      </c>
      <c r="D23" s="7"/>
      <c r="E23" s="7">
        <v>1</v>
      </c>
      <c r="F23" s="7"/>
      <c r="G23" s="7"/>
      <c r="H23" s="7"/>
      <c r="I23" s="7"/>
      <c r="J23" s="7"/>
      <c r="K23" s="7"/>
      <c r="L23" s="7"/>
      <c r="M23" s="7"/>
      <c r="N23" s="7"/>
      <c r="O23" s="13"/>
    </row>
    <row r="24" ht="18" customHeight="1" spans="1:15">
      <c r="A24" s="6">
        <v>17</v>
      </c>
      <c r="B24" s="7" t="s">
        <v>37</v>
      </c>
      <c r="C24" s="7">
        <v>2</v>
      </c>
      <c r="D24" s="7"/>
      <c r="E24" s="7">
        <v>1</v>
      </c>
      <c r="F24" s="7"/>
      <c r="G24" s="7">
        <v>1</v>
      </c>
      <c r="H24" s="7"/>
      <c r="I24" s="7"/>
      <c r="J24" s="7"/>
      <c r="K24" s="7"/>
      <c r="L24" s="7"/>
      <c r="M24" s="7"/>
      <c r="N24" s="7"/>
      <c r="O24" s="13"/>
    </row>
    <row r="25" ht="18" customHeight="1" spans="1:15">
      <c r="A25" s="11">
        <v>18</v>
      </c>
      <c r="B25" s="7" t="s">
        <v>38</v>
      </c>
      <c r="C25" s="7">
        <f t="shared" ref="C25:C45" si="1">SUM(D25:N25)</f>
        <v>1</v>
      </c>
      <c r="D25" s="7">
        <v>1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13"/>
    </row>
    <row r="26" customFormat="1" ht="18" customHeight="1" spans="1:15">
      <c r="A26" s="11">
        <v>19</v>
      </c>
      <c r="B26" s="7" t="s">
        <v>39</v>
      </c>
      <c r="C26" s="7">
        <f t="shared" si="1"/>
        <v>1</v>
      </c>
      <c r="D26" s="7"/>
      <c r="E26" s="7">
        <v>1</v>
      </c>
      <c r="F26" s="7"/>
      <c r="G26" s="7"/>
      <c r="H26" s="7"/>
      <c r="I26" s="7"/>
      <c r="J26" s="7"/>
      <c r="K26" s="7"/>
      <c r="L26" s="7"/>
      <c r="M26" s="7"/>
      <c r="N26" s="7"/>
      <c r="O26" s="13"/>
    </row>
    <row r="27" ht="18" customHeight="1" spans="1:15">
      <c r="A27" s="6">
        <v>20</v>
      </c>
      <c r="B27" s="7" t="s">
        <v>40</v>
      </c>
      <c r="C27" s="7">
        <f t="shared" si="1"/>
        <v>1</v>
      </c>
      <c r="D27" s="7"/>
      <c r="E27" s="7"/>
      <c r="F27" s="7"/>
      <c r="G27" s="7"/>
      <c r="H27" s="7"/>
      <c r="I27" s="7"/>
      <c r="J27" s="7">
        <v>1</v>
      </c>
      <c r="K27" s="7"/>
      <c r="L27" s="7"/>
      <c r="M27" s="7"/>
      <c r="N27" s="7"/>
      <c r="O27" s="13"/>
    </row>
    <row r="28" ht="18" customHeight="1" spans="1:15">
      <c r="A28" s="11">
        <v>21</v>
      </c>
      <c r="B28" s="7" t="s">
        <v>41</v>
      </c>
      <c r="C28" s="7">
        <f t="shared" si="1"/>
        <v>2</v>
      </c>
      <c r="D28" s="7"/>
      <c r="E28" s="7">
        <v>1</v>
      </c>
      <c r="F28" s="7"/>
      <c r="G28" s="7"/>
      <c r="H28" s="7"/>
      <c r="I28" s="7">
        <v>1</v>
      </c>
      <c r="J28" s="7"/>
      <c r="K28" s="7"/>
      <c r="L28" s="7"/>
      <c r="M28" s="7"/>
      <c r="N28" s="7"/>
      <c r="O28" s="13"/>
    </row>
    <row r="29" customFormat="1" ht="18" customHeight="1" spans="1:15">
      <c r="A29" s="11">
        <v>22</v>
      </c>
      <c r="B29" s="7" t="s">
        <v>42</v>
      </c>
      <c r="C29" s="7">
        <f t="shared" si="1"/>
        <v>3</v>
      </c>
      <c r="D29" s="7"/>
      <c r="E29" s="7">
        <v>2</v>
      </c>
      <c r="F29" s="7">
        <v>1</v>
      </c>
      <c r="G29" s="7"/>
      <c r="H29" s="7"/>
      <c r="I29" s="7"/>
      <c r="J29" s="7"/>
      <c r="K29" s="7"/>
      <c r="L29" s="7"/>
      <c r="M29" s="7"/>
      <c r="N29" s="7"/>
      <c r="O29" s="13"/>
    </row>
    <row r="30" ht="18" customHeight="1" spans="1:15">
      <c r="A30" s="6">
        <v>23</v>
      </c>
      <c r="B30" s="7" t="s">
        <v>43</v>
      </c>
      <c r="C30" s="7">
        <f t="shared" si="1"/>
        <v>1</v>
      </c>
      <c r="D30" s="7"/>
      <c r="E30" s="7"/>
      <c r="F30" s="7"/>
      <c r="G30" s="7"/>
      <c r="H30" s="7"/>
      <c r="I30" s="7">
        <v>1</v>
      </c>
      <c r="J30" s="7"/>
      <c r="K30" s="7"/>
      <c r="L30" s="7"/>
      <c r="M30" s="7"/>
      <c r="N30" s="7"/>
      <c r="O30" s="13"/>
    </row>
    <row r="31" ht="18" customHeight="1" spans="1:15">
      <c r="A31" s="11">
        <v>24</v>
      </c>
      <c r="B31" s="7" t="s">
        <v>44</v>
      </c>
      <c r="C31" s="7">
        <f t="shared" si="1"/>
        <v>1</v>
      </c>
      <c r="D31" s="7">
        <v>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13"/>
    </row>
    <row r="32" ht="18" customHeight="1" spans="1:15">
      <c r="A32" s="11">
        <v>25</v>
      </c>
      <c r="B32" s="7" t="s">
        <v>45</v>
      </c>
      <c r="C32" s="7">
        <f t="shared" si="1"/>
        <v>3</v>
      </c>
      <c r="D32" s="7">
        <v>1</v>
      </c>
      <c r="E32" s="7">
        <v>1</v>
      </c>
      <c r="F32" s="7"/>
      <c r="G32" s="7"/>
      <c r="H32" s="7"/>
      <c r="I32" s="7"/>
      <c r="J32" s="7"/>
      <c r="K32" s="7">
        <v>1</v>
      </c>
      <c r="L32" s="7"/>
      <c r="M32" s="7"/>
      <c r="N32" s="7"/>
      <c r="O32" s="13"/>
    </row>
    <row r="33" ht="18" customHeight="1" spans="1:15">
      <c r="A33" s="6">
        <v>26</v>
      </c>
      <c r="B33" s="7" t="s">
        <v>46</v>
      </c>
      <c r="C33" s="7">
        <f t="shared" si="1"/>
        <v>4</v>
      </c>
      <c r="D33" s="7"/>
      <c r="E33" s="7">
        <v>2</v>
      </c>
      <c r="F33" s="7">
        <v>1</v>
      </c>
      <c r="G33" s="7"/>
      <c r="H33" s="7"/>
      <c r="I33" s="7">
        <v>1</v>
      </c>
      <c r="J33" s="7"/>
      <c r="K33" s="7"/>
      <c r="L33" s="7"/>
      <c r="M33" s="7"/>
      <c r="N33" s="7"/>
      <c r="O33" s="13"/>
    </row>
    <row r="34" ht="18" customHeight="1" spans="1:15">
      <c r="A34" s="11">
        <v>27</v>
      </c>
      <c r="B34" s="7" t="s">
        <v>47</v>
      </c>
      <c r="C34" s="7">
        <f t="shared" si="1"/>
        <v>4</v>
      </c>
      <c r="D34" s="7">
        <v>2</v>
      </c>
      <c r="E34" s="7">
        <v>1</v>
      </c>
      <c r="F34" s="7"/>
      <c r="G34" s="7"/>
      <c r="H34" s="7"/>
      <c r="I34" s="7"/>
      <c r="J34" s="7">
        <v>1</v>
      </c>
      <c r="K34" s="7"/>
      <c r="L34" s="7"/>
      <c r="M34" s="7"/>
      <c r="N34" s="7"/>
      <c r="O34" s="13"/>
    </row>
    <row r="35" ht="18" customHeight="1" spans="1:15">
      <c r="A35" s="11">
        <v>28</v>
      </c>
      <c r="B35" s="7" t="s">
        <v>48</v>
      </c>
      <c r="C35" s="7">
        <f t="shared" si="1"/>
        <v>1</v>
      </c>
      <c r="D35" s="7"/>
      <c r="E35" s="7">
        <v>1</v>
      </c>
      <c r="F35" s="7"/>
      <c r="G35" s="7"/>
      <c r="H35" s="7"/>
      <c r="I35" s="7"/>
      <c r="J35" s="7"/>
      <c r="K35" s="7"/>
      <c r="L35" s="7"/>
      <c r="M35" s="7"/>
      <c r="N35" s="7"/>
      <c r="O35" s="13"/>
    </row>
    <row r="36" customFormat="1" ht="18" customHeight="1" spans="1:15">
      <c r="A36" s="6">
        <v>29</v>
      </c>
      <c r="B36" s="7" t="s">
        <v>49</v>
      </c>
      <c r="C36" s="7">
        <f t="shared" si="1"/>
        <v>1</v>
      </c>
      <c r="D36" s="7"/>
      <c r="E36" s="7"/>
      <c r="F36" s="7"/>
      <c r="G36" s="7"/>
      <c r="H36" s="7"/>
      <c r="I36" s="7">
        <v>1</v>
      </c>
      <c r="J36" s="7"/>
      <c r="K36" s="7"/>
      <c r="L36" s="7"/>
      <c r="M36" s="7"/>
      <c r="N36" s="7"/>
      <c r="O36" s="13"/>
    </row>
    <row r="37" ht="18" customHeight="1" spans="1:15">
      <c r="A37" s="11">
        <v>30</v>
      </c>
      <c r="B37" s="7" t="s">
        <v>50</v>
      </c>
      <c r="C37" s="7">
        <f t="shared" si="1"/>
        <v>1</v>
      </c>
      <c r="D37" s="7"/>
      <c r="E37" s="7">
        <v>1</v>
      </c>
      <c r="F37" s="7"/>
      <c r="G37" s="7"/>
      <c r="H37" s="7"/>
      <c r="I37" s="7"/>
      <c r="J37" s="7"/>
      <c r="K37" s="7"/>
      <c r="L37" s="7"/>
      <c r="M37" s="7"/>
      <c r="N37" s="7"/>
      <c r="O37" s="13"/>
    </row>
    <row r="38" ht="18" customHeight="1" spans="1:15">
      <c r="A38" s="11">
        <v>31</v>
      </c>
      <c r="B38" s="7" t="s">
        <v>51</v>
      </c>
      <c r="C38" s="7">
        <f t="shared" si="1"/>
        <v>5</v>
      </c>
      <c r="D38" s="7">
        <v>1</v>
      </c>
      <c r="E38" s="7">
        <v>1</v>
      </c>
      <c r="F38" s="7">
        <v>1</v>
      </c>
      <c r="G38" s="7"/>
      <c r="H38" s="7"/>
      <c r="I38" s="7"/>
      <c r="J38" s="7"/>
      <c r="K38" s="7">
        <v>1</v>
      </c>
      <c r="L38" s="7"/>
      <c r="M38" s="7">
        <v>1</v>
      </c>
      <c r="N38" s="7"/>
      <c r="O38" s="13"/>
    </row>
    <row r="39" ht="18" customHeight="1" spans="1:15">
      <c r="A39" s="6">
        <v>32</v>
      </c>
      <c r="B39" s="7" t="s">
        <v>52</v>
      </c>
      <c r="C39" s="7">
        <f t="shared" si="1"/>
        <v>2</v>
      </c>
      <c r="D39" s="7"/>
      <c r="E39" s="7"/>
      <c r="F39" s="7"/>
      <c r="G39" s="7"/>
      <c r="H39" s="7">
        <v>1</v>
      </c>
      <c r="I39" s="7"/>
      <c r="J39" s="7"/>
      <c r="K39" s="7">
        <v>1</v>
      </c>
      <c r="L39" s="7"/>
      <c r="M39" s="7"/>
      <c r="N39" s="7"/>
      <c r="O39" s="13"/>
    </row>
    <row r="40" customFormat="1" ht="18" customHeight="1" spans="1:15">
      <c r="A40" s="11">
        <v>33</v>
      </c>
      <c r="B40" s="7" t="s">
        <v>53</v>
      </c>
      <c r="C40" s="7">
        <f t="shared" si="1"/>
        <v>3</v>
      </c>
      <c r="D40" s="7">
        <v>2</v>
      </c>
      <c r="E40" s="7"/>
      <c r="F40" s="7"/>
      <c r="G40" s="7"/>
      <c r="H40" s="7"/>
      <c r="I40" s="7"/>
      <c r="J40" s="7"/>
      <c r="K40" s="7">
        <v>1</v>
      </c>
      <c r="L40" s="7"/>
      <c r="M40" s="7"/>
      <c r="N40" s="7"/>
      <c r="O40" s="13"/>
    </row>
    <row r="41" customFormat="1" ht="18" customHeight="1" spans="1:15">
      <c r="A41" s="11">
        <v>34</v>
      </c>
      <c r="B41" s="7" t="s">
        <v>54</v>
      </c>
      <c r="C41" s="7">
        <f t="shared" si="1"/>
        <v>1</v>
      </c>
      <c r="D41" s="7"/>
      <c r="E41" s="7"/>
      <c r="F41" s="7"/>
      <c r="G41" s="7"/>
      <c r="H41" s="7"/>
      <c r="I41" s="7">
        <v>1</v>
      </c>
      <c r="J41" s="7"/>
      <c r="K41" s="7"/>
      <c r="L41" s="7"/>
      <c r="M41" s="7"/>
      <c r="N41" s="7"/>
      <c r="O41" s="13"/>
    </row>
    <row r="42" ht="18" customHeight="1" spans="1:15">
      <c r="A42" s="6">
        <v>35</v>
      </c>
      <c r="B42" s="7" t="s">
        <v>55</v>
      </c>
      <c r="C42" s="7">
        <f t="shared" si="1"/>
        <v>4</v>
      </c>
      <c r="D42" s="7">
        <v>1</v>
      </c>
      <c r="E42" s="7">
        <v>1</v>
      </c>
      <c r="F42" s="7">
        <v>1</v>
      </c>
      <c r="G42" s="7"/>
      <c r="H42" s="7"/>
      <c r="I42" s="7">
        <v>1</v>
      </c>
      <c r="J42" s="7"/>
      <c r="K42" s="7"/>
      <c r="L42" s="7"/>
      <c r="M42" s="7"/>
      <c r="N42" s="7"/>
      <c r="O42" s="13"/>
    </row>
    <row r="43" ht="18" customHeight="1" spans="1:15">
      <c r="A43" s="11">
        <v>36</v>
      </c>
      <c r="B43" s="7" t="s">
        <v>56</v>
      </c>
      <c r="C43" s="7">
        <f t="shared" si="1"/>
        <v>2</v>
      </c>
      <c r="D43" s="7"/>
      <c r="E43" s="7"/>
      <c r="F43" s="7">
        <v>1</v>
      </c>
      <c r="G43" s="7"/>
      <c r="H43" s="7"/>
      <c r="I43" s="7"/>
      <c r="J43" s="7"/>
      <c r="K43" s="7"/>
      <c r="L43" s="7"/>
      <c r="M43" s="7">
        <v>1</v>
      </c>
      <c r="N43" s="7"/>
      <c r="O43" s="13"/>
    </row>
    <row r="44" customFormat="1" ht="18" customHeight="1" spans="1:15">
      <c r="A44" s="11">
        <v>37</v>
      </c>
      <c r="B44" s="7" t="s">
        <v>57</v>
      </c>
      <c r="C44" s="7">
        <f t="shared" si="1"/>
        <v>1</v>
      </c>
      <c r="D44" s="7"/>
      <c r="E44" s="7">
        <v>1</v>
      </c>
      <c r="F44" s="7"/>
      <c r="G44" s="7"/>
      <c r="H44" s="7"/>
      <c r="I44" s="7"/>
      <c r="J44" s="7"/>
      <c r="K44" s="7"/>
      <c r="L44" s="7"/>
      <c r="M44" s="7"/>
      <c r="N44" s="7"/>
      <c r="O44" s="13"/>
    </row>
    <row r="45" customFormat="1" ht="18" customHeight="1" spans="1:15">
      <c r="A45" s="6">
        <v>38</v>
      </c>
      <c r="B45" s="7" t="s">
        <v>58</v>
      </c>
      <c r="C45" s="7">
        <f t="shared" si="1"/>
        <v>1</v>
      </c>
      <c r="D45" s="7">
        <v>1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13"/>
    </row>
    <row r="46" customFormat="1" ht="18" customHeight="1" spans="1:15">
      <c r="A46" s="8" t="s">
        <v>59</v>
      </c>
      <c r="B46" s="9"/>
      <c r="C46" s="10">
        <f>SUM(C8:C45)</f>
        <v>88</v>
      </c>
      <c r="D46" s="10">
        <f t="shared" ref="D46:N46" si="2">SUM(D8:D45)</f>
        <v>22</v>
      </c>
      <c r="E46" s="10">
        <f t="shared" si="2"/>
        <v>27</v>
      </c>
      <c r="F46" s="10">
        <f t="shared" si="2"/>
        <v>7</v>
      </c>
      <c r="G46" s="10">
        <f t="shared" si="2"/>
        <v>1</v>
      </c>
      <c r="H46" s="10">
        <f t="shared" si="2"/>
        <v>5</v>
      </c>
      <c r="I46" s="10">
        <f t="shared" si="2"/>
        <v>10</v>
      </c>
      <c r="J46" s="10">
        <f t="shared" si="2"/>
        <v>7</v>
      </c>
      <c r="K46" s="10">
        <f t="shared" si="2"/>
        <v>4</v>
      </c>
      <c r="L46" s="7"/>
      <c r="M46" s="10">
        <f>SUM(M8:M45)</f>
        <v>4</v>
      </c>
      <c r="N46" s="10">
        <f>SUM(N8:N45)</f>
        <v>1</v>
      </c>
      <c r="O46" s="13"/>
    </row>
    <row r="47" spans="3:14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3:14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3:14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3:14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3:14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3:14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3:14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3:14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</sheetData>
  <autoFilter ref="B4:C46">
    <extLst/>
  </autoFilter>
  <mergeCells count="3">
    <mergeCell ref="A2:O2"/>
    <mergeCell ref="A7:B7"/>
    <mergeCell ref="A46:B46"/>
  </mergeCells>
  <printOptions horizontalCentered="1"/>
  <pageMargins left="0.432638888888889" right="0.471527777777778" top="1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2017-11-16T02:15:00Z</dcterms:created>
  <dcterms:modified xsi:type="dcterms:W3CDTF">2018-07-21T11:51:42Z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